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" i="1"/>
  <c r="C30"/>
  <c r="C31" s="1"/>
  <c r="C17"/>
  <c r="C16" s="1"/>
  <c r="C23" l="1"/>
</calcChain>
</file>

<file path=xl/sharedStrings.xml><?xml version="1.0" encoding="utf-8"?>
<sst xmlns="http://schemas.openxmlformats.org/spreadsheetml/2006/main" count="57" uniqueCount="57">
  <si>
    <t xml:space="preserve">Код бюджетной классификации </t>
  </si>
  <si>
    <t xml:space="preserve">Наименование </t>
  </si>
  <si>
    <t>Бюджет муниципального района</t>
  </si>
  <si>
    <t>1 00 00000 00 0000 000</t>
  </si>
  <si>
    <t>НАЛОГОВЫЕ И НЕНАЛОГОВЫЕ ДОХОДЫ</t>
  </si>
  <si>
    <t xml:space="preserve"> 1 01 00000 00 0000 000</t>
  </si>
  <si>
    <t>НАЛОГИ НА ПРИБЫЛЬ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</si>
  <si>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</si>
  <si>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</si>
  <si>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</si>
  <si>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</si>
  <si>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1 11 00000 00 0000 000</t>
  </si>
  <si>
    <t>ДОХОДЫ ОТ ИСПОЛЬЗОВАНИЯ  ИМУЩЕСТВА  НАХОДЯЩЕГОСЯ В ГОСУДАРСТВЕННОЙ И  МУНИЦИПАЛЬНОЙ СОБСТВЕННОСТИ</t>
  </si>
  <si>
    <t>1 12 00000 00 0000 000</t>
  </si>
  <si>
    <t xml:space="preserve">ПЛАТЕЖИ ПРИ ПОЛЬЗОВАНИИ ПРИРОДНЫМИ РЕСУРСАМИ 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</si>
  <si>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</si>
  <si>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</si>
  <si>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</si>
  <si>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 МАТЕРИАЛЬНЫХ И НЕМАТЕРИАЛЬНЫХ  АКТИВОВ</t>
  </si>
  <si>
    <t>1 16 00000 00 0000 000</t>
  </si>
  <si>
    <t>ШТРАФЫ. САНКЦИИ. ВОЗМЕЩЕНИЕ УЩЕРБА</t>
  </si>
  <si>
    <t>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</si>
  <si>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</si>
  <si>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</si>
  <si>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</si>
  <si>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</si>
  <si>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ИТОГО ДОХОДОВ</t>
  </si>
  <si>
    <t>(тыс. рублей)</t>
  </si>
  <si>
    <t>2 02 10000 00 0000 150</t>
  </si>
  <si>
    <t>2 02 20000 00 0000 150</t>
  </si>
  <si>
    <t>2 02 30000 00 0000 150</t>
  </si>
  <si>
    <t>2 02 00000 00 0000 000</t>
  </si>
  <si>
    <t>БЕЗВОЗМЕЗДНЫЕ ПОСТУПЛЕНИЯ ОТ ДРУГИХ БЮДЖЕТОВ БЮДЖЕТНОЙ СИСТЕМЫ РОССИЙСКОЙ ФЕДЕРАЦИИ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</si>
  <si>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</si>
  <si>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</si>
  <si>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1 06 00000 00 0000 000</t>
  </si>
  <si>
    <t>НАЛОГИ НА ИМУЩЕСТВО</t>
  </si>
  <si>
    <t xml:space="preserve">  ПРОЧИЕ БЕЗВОЗМЕЗДНЫЕ ПОСТУПЛЕНИЯ</t>
  </si>
  <si>
    <t>2 07 00000 00 0000 150</t>
  </si>
  <si>
    <t>РАСХОДЫ</t>
  </si>
  <si>
    <t>0100</t>
  </si>
  <si>
    <t>ОБЩЕГОСУДАРСТВЕННЫЕ ВОПРОСЫ</t>
  </si>
  <si>
    <t>0200</t>
  </si>
  <si>
    <t>НАЦИОНАЛЬНАЯ ОБОРОНА</t>
  </si>
  <si>
    <t>0400</t>
  </si>
  <si>
    <t>НАЦИОНАЛЬНАЯ ЭКОНОМИКА</t>
  </si>
  <si>
    <t>0500</t>
  </si>
  <si>
    <t>ЖИЛИЩНО-КОММУНАЛЬНОЕ ХОЗЯЙСТВО</t>
  </si>
  <si>
    <t>0800</t>
  </si>
  <si>
    <t>КУЛЬТУРА, КИНЕМАТОГРАФИЯ</t>
  </si>
  <si>
    <t>ИТОГО РАСХОДОВ</t>
  </si>
  <si>
    <t xml:space="preserve">ДЕФИЦИТ (-) / ПРОФИЦИТ (+) БЮДЖЕТА </t>
  </si>
  <si>
    <t xml:space="preserve">Оценка ожидаемого исполнения  бюджета Локотского городского поселения Брасовского муниципального района Брянской области за 2025 год </t>
  </si>
  <si>
    <t xml:space="preserve">ЗАДОЛЖЕННОСТЬ И ПЕРЕРАСЧЕТЫ ПО ОТМЕНЕННЫМ НАЛОГАМ, СБОРАМ И ИНЫМ ОБЯЗАТЕЛЬНЫМ ПЛАТЕЖАМ
</t>
  </si>
  <si>
    <t>1 09 00000 00 0000 000</t>
  </si>
  <si>
    <t>1 17 00000 00 0000 000</t>
  </si>
  <si>
    <t xml:space="preserve">ПРОЧИЕ НЕНАЛОГОВЫЕ ДОХОДЫ
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</si>
</sst>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Segoe UI"/>
      <family val="2"/>
      <charset val="204"/>
    </font>
    <font>
      <sz val="10"/>
      <name val="Segoe UI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right" vertical="center" wrapText="1"/>
    </xf>
    <xf numFmtId="164" fontId="10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workbookViewId="0">
      <selection activeCell="C28" sqref="C28"/>
    </sheetView>
  </sheetViews>
  <sheetFormatPr defaultRowHeight="15"/>
  <cols>
    <col min="1" max="1" width="23.42578125" customWidth="1"/>
    <col min="2" max="2" width="39.85546875" customWidth="1"/>
    <col min="3" max="3" width="25" customWidth="1"/>
  </cols>
  <sheetData>
    <row r="1" spans="1:3" ht="39" customHeight="1">
      <c r="A1" s="20" t="s">
        <v>52</v>
      </c>
      <c r="B1" s="21"/>
      <c r="C1" s="21"/>
    </row>
    <row r="2" spans="1:3" ht="16.5">
      <c r="A2" s="1"/>
      <c r="B2" s="9"/>
      <c r="C2" s="10" t="s">
        <v>27</v>
      </c>
    </row>
    <row r="3" spans="1:3" ht="41.25" customHeight="1">
      <c r="A3" s="14" t="s">
        <v>0</v>
      </c>
      <c r="B3" s="14" t="s">
        <v>1</v>
      </c>
      <c r="C3" s="14" t="s">
        <v>2</v>
      </c>
    </row>
    <row r="4" spans="1:3" ht="33.75" customHeight="1">
      <c r="A4" s="2" t="s">
        <v>3</v>
      </c>
      <c r="B4" s="3" t="s">
        <v>4</v>
      </c>
      <c r="C4" s="8">
        <f>SUM(C5:C15)</f>
        <v>61476.400000000009</v>
      </c>
    </row>
    <row r="5" spans="1:3" ht="29.25" customHeight="1">
      <c r="A5" s="4" t="s">
        <v>5</v>
      </c>
      <c r="B5" s="5" t="s">
        <v>6</v>
      </c>
      <c r="C5" s="8">
        <v>23284.400000000001</v>
      </c>
    </row>
    <row r="6" spans="1:3" ht="61.5" customHeight="1">
      <c r="A6" s="4" t="s">
        <v>7</v>
      </c>
      <c r="B6" s="6" t="s">
        <v>8</v>
      </c>
      <c r="C6" s="8">
        <v>5437.8</v>
      </c>
    </row>
    <row r="7" spans="1:3" ht="31.5" customHeight="1">
      <c r="A7" s="4" t="s">
        <v>9</v>
      </c>
      <c r="B7" s="5" t="s">
        <v>10</v>
      </c>
      <c r="C7" s="8">
        <v>13917.7</v>
      </c>
    </row>
    <row r="8" spans="1:3" ht="29.25" customHeight="1">
      <c r="A8" s="4" t="s">
        <v>35</v>
      </c>
      <c r="B8" s="5" t="s">
        <v>36</v>
      </c>
      <c r="C8" s="8">
        <v>12572</v>
      </c>
    </row>
    <row r="9" spans="1:3" s="1" customFormat="1" ht="60" customHeight="1">
      <c r="A9" s="4" t="s">
        <v>54</v>
      </c>
      <c r="B9" s="5" t="s">
        <v>53</v>
      </c>
      <c r="C9" s="8">
        <v>-0.2</v>
      </c>
    </row>
    <row r="10" spans="1:3" ht="72.75" customHeight="1">
      <c r="A10" s="4" t="s">
        <v>11</v>
      </c>
      <c r="B10" s="5" t="s">
        <v>12</v>
      </c>
      <c r="C10" s="8">
        <v>1390.2</v>
      </c>
    </row>
    <row r="11" spans="1:3" ht="41.25" customHeight="1">
      <c r="A11" s="4" t="s">
        <v>13</v>
      </c>
      <c r="B11" s="5" t="s">
        <v>14</v>
      </c>
      <c r="C11" s="8">
        <v>0</v>
      </c>
    </row>
    <row r="12" spans="1:3" ht="61.5" customHeight="1">
      <c r="A12" s="7" t="s">
        <v>15</v>
      </c>
      <c r="B12" s="3" t="s">
        <v>16</v>
      </c>
      <c r="C12" s="8">
        <v>0</v>
      </c>
    </row>
    <row r="13" spans="1:3" ht="45">
      <c r="A13" s="4" t="s">
        <v>17</v>
      </c>
      <c r="B13" s="5" t="s">
        <v>18</v>
      </c>
      <c r="C13" s="8">
        <v>585.29999999999995</v>
      </c>
    </row>
    <row r="14" spans="1:3" ht="30">
      <c r="A14" s="4" t="s">
        <v>19</v>
      </c>
      <c r="B14" s="5" t="s">
        <v>20</v>
      </c>
      <c r="C14" s="8">
        <v>4163.3</v>
      </c>
    </row>
    <row r="15" spans="1:3" s="1" customFormat="1" ht="30">
      <c r="A15" s="4" t="s">
        <v>55</v>
      </c>
      <c r="B15" s="5" t="s">
        <v>56</v>
      </c>
      <c r="C15" s="8">
        <v>125.9</v>
      </c>
    </row>
    <row r="16" spans="1:3">
      <c r="A16" s="2" t="s">
        <v>21</v>
      </c>
      <c r="B16" s="3" t="s">
        <v>22</v>
      </c>
      <c r="C16" s="8">
        <f>C17+C22+C21</f>
        <v>46734.400000000001</v>
      </c>
    </row>
    <row r="17" spans="1:3" s="1" customFormat="1" ht="60">
      <c r="A17" s="2" t="s">
        <v>31</v>
      </c>
      <c r="B17" s="3" t="s">
        <v>32</v>
      </c>
      <c r="C17" s="8">
        <f>C18+C19+C20</f>
        <v>46890.400000000001</v>
      </c>
    </row>
    <row r="18" spans="1:3" ht="45">
      <c r="A18" s="2" t="s">
        <v>28</v>
      </c>
      <c r="B18" s="3" t="s">
        <v>23</v>
      </c>
      <c r="C18" s="8">
        <v>0</v>
      </c>
    </row>
    <row r="19" spans="1:3" ht="45">
      <c r="A19" s="2" t="s">
        <v>29</v>
      </c>
      <c r="B19" s="3" t="s">
        <v>24</v>
      </c>
      <c r="C19" s="8">
        <v>46069.4</v>
      </c>
    </row>
    <row r="20" spans="1:3" ht="45">
      <c r="A20" s="2" t="s">
        <v>30</v>
      </c>
      <c r="B20" s="3" t="s">
        <v>25</v>
      </c>
      <c r="C20" s="8">
        <v>821</v>
      </c>
    </row>
    <row r="21" spans="1:3" ht="30">
      <c r="A21" s="2" t="s">
        <v>38</v>
      </c>
      <c r="B21" s="3" t="s">
        <v>37</v>
      </c>
      <c r="C21" s="8">
        <v>0</v>
      </c>
    </row>
    <row r="22" spans="1:3" ht="75">
      <c r="A22" s="2" t="s">
        <v>33</v>
      </c>
      <c r="B22" s="3" t="s">
        <v>34</v>
      </c>
      <c r="C22" s="8">
        <v>-156</v>
      </c>
    </row>
    <row r="23" spans="1:3">
      <c r="A23" s="13" t="s">
        <v>26</v>
      </c>
      <c r="B23" s="11"/>
      <c r="C23" s="12">
        <f>C16+C4</f>
        <v>108210.80000000002</v>
      </c>
    </row>
    <row r="24" spans="1:3">
      <c r="A24" s="22" t="s">
        <v>39</v>
      </c>
      <c r="B24" s="22"/>
      <c r="C24" s="22"/>
    </row>
    <row r="25" spans="1:3">
      <c r="A25" s="15" t="s">
        <v>40</v>
      </c>
      <c r="B25" s="16" t="s">
        <v>41</v>
      </c>
      <c r="C25" s="17">
        <v>357.2</v>
      </c>
    </row>
    <row r="26" spans="1:3">
      <c r="A26" s="15" t="s">
        <v>42</v>
      </c>
      <c r="B26" s="16" t="s">
        <v>43</v>
      </c>
      <c r="C26" s="19">
        <v>820.8</v>
      </c>
    </row>
    <row r="27" spans="1:3">
      <c r="A27" s="15" t="s">
        <v>44</v>
      </c>
      <c r="B27" s="16" t="s">
        <v>45</v>
      </c>
      <c r="C27" s="19">
        <v>37914.199999999997</v>
      </c>
    </row>
    <row r="28" spans="1:3">
      <c r="A28" s="15" t="s">
        <v>46</v>
      </c>
      <c r="B28" s="16" t="s">
        <v>47</v>
      </c>
      <c r="C28" s="19">
        <v>50185</v>
      </c>
    </row>
    <row r="29" spans="1:3">
      <c r="A29" s="15" t="s">
        <v>48</v>
      </c>
      <c r="B29" s="16" t="s">
        <v>49</v>
      </c>
      <c r="C29" s="19">
        <v>26142</v>
      </c>
    </row>
    <row r="30" spans="1:3" ht="16.5">
      <c r="A30" s="23" t="s">
        <v>50</v>
      </c>
      <c r="B30" s="23"/>
      <c r="C30" s="18">
        <f>SUM(C25:C29)</f>
        <v>115419.2</v>
      </c>
    </row>
    <row r="31" spans="1:3" ht="16.5">
      <c r="A31" s="23" t="s">
        <v>51</v>
      </c>
      <c r="B31" s="23"/>
      <c r="C31" s="18">
        <f>C23-C30</f>
        <v>-7208.3999999999796</v>
      </c>
    </row>
    <row r="32" spans="1:3">
      <c r="A32" s="24"/>
      <c r="B32" s="24"/>
      <c r="C32" s="24"/>
    </row>
  </sheetData>
  <mergeCells count="5">
    <mergeCell ref="A1:C1"/>
    <mergeCell ref="A24:C24"/>
    <mergeCell ref="A30:B30"/>
    <mergeCell ref="A31:B31"/>
    <mergeCell ref="A32:C32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2025-11-12T12:49:55Z</dcterms:modified>
</cp:coreProperties>
</file>